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 date1904="1"/>
  <mc:AlternateContent xmlns:mc="http://schemas.openxmlformats.org/markup-compatibility/2006">
    <mc:Choice Requires="x15">
      <x15ac:absPath xmlns:x15ac="http://schemas.microsoft.com/office/spreadsheetml/2010/11/ac" url="https://citadis-my.sharepoint.com/personal/aflament_citadis-splt84_fr/Documents/Downloads/Bureau/DCC CADEROUSSE 16.03.2026/A - PIECES ADMINISTRATIVES/"/>
    </mc:Choice>
  </mc:AlternateContent>
  <xr:revisionPtr revIDLastSave="751" documentId="11_038D58ACEDCDE0D8DC221077395C96E262828708" xr6:coauthVersionLast="47" xr6:coauthVersionMax="47" xr10:uidLastSave="{849A4557-3012-4C02-92B6-6CA2F4B163A9}"/>
  <bookViews>
    <workbookView xWindow="28680" yWindow="-120" windowWidth="29040" windowHeight="15720" xr2:uid="{00000000-000D-0000-FFFF-FFFF00000000}"/>
  </bookViews>
  <sheets>
    <sheet name="Répartition honos MOE" sheetId="4" r:id="rId1"/>
  </sheets>
  <definedNames>
    <definedName name="_xlnm.Print_Area" localSheetId="0">'Répartition honos MOE'!$A$1:$T$21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0" i="4" l="1"/>
  <c r="D16" i="4"/>
  <c r="D20" i="4"/>
  <c r="L2" i="4"/>
  <c r="L6" i="4" s="1"/>
  <c r="D21" i="4" l="1"/>
  <c r="R20" i="4"/>
  <c r="G20" i="4" l="1"/>
  <c r="E9" i="4"/>
  <c r="E10" i="4" s="1"/>
  <c r="E11" i="4" s="1"/>
  <c r="G16" i="4" l="1"/>
  <c r="G21" i="4" s="1"/>
  <c r="J20" i="4"/>
  <c r="N20" i="4"/>
  <c r="P20" i="4"/>
  <c r="T20" i="4"/>
  <c r="H16" i="4"/>
  <c r="L20" i="4"/>
  <c r="E12" i="4"/>
  <c r="E13" i="4" s="1"/>
  <c r="E14" i="4" s="1"/>
  <c r="E15" i="4" s="1"/>
  <c r="H21" i="4" l="1"/>
  <c r="T16" i="4"/>
  <c r="L16" i="4" l="1"/>
  <c r="L21" i="4" s="1"/>
  <c r="J16" i="4"/>
  <c r="J21" i="4" s="1"/>
  <c r="P16" i="4"/>
  <c r="P21" i="4" s="1"/>
  <c r="R16" i="4"/>
  <c r="R21" i="4" s="1"/>
  <c r="N16" i="4"/>
  <c r="N21" i="4" s="1"/>
  <c r="T21" i="4"/>
</calcChain>
</file>

<file path=xl/sharedStrings.xml><?xml version="1.0" encoding="utf-8"?>
<sst xmlns="http://schemas.openxmlformats.org/spreadsheetml/2006/main" count="60" uniqueCount="45">
  <si>
    <t>partiel</t>
    <phoneticPr fontId="1" type="noConversion"/>
  </si>
  <si>
    <t>cumulé</t>
    <phoneticPr fontId="1" type="noConversion"/>
  </si>
  <si>
    <t>PRO</t>
  </si>
  <si>
    <t>AOR</t>
  </si>
  <si>
    <t>%</t>
  </si>
  <si>
    <t>Montant</t>
  </si>
  <si>
    <t>Coût prévisionnel des travaux hors taxes</t>
    <phoneticPr fontId="1" type="noConversion"/>
  </si>
  <si>
    <t>ACT</t>
    <phoneticPr fontId="1" type="noConversion"/>
  </si>
  <si>
    <t>VISA</t>
    <phoneticPr fontId="1" type="noConversion"/>
  </si>
  <si>
    <t>€</t>
    <phoneticPr fontId="1" type="noConversion"/>
  </si>
  <si>
    <t>Architecte</t>
  </si>
  <si>
    <t>Économiste</t>
  </si>
  <si>
    <t>OPC</t>
  </si>
  <si>
    <t>Libellé</t>
  </si>
  <si>
    <t>B1</t>
  </si>
  <si>
    <t>B2</t>
  </si>
  <si>
    <t>TOTAL B</t>
  </si>
  <si>
    <t>APD
DPC</t>
  </si>
  <si>
    <t>Taux missions de base</t>
  </si>
  <si>
    <t>B3</t>
  </si>
  <si>
    <t>B4</t>
  </si>
  <si>
    <t>B (Base) / C (Complémentaires)</t>
  </si>
  <si>
    <t>Coeff. Complexité</t>
  </si>
  <si>
    <t>Missions complémentaires</t>
  </si>
  <si>
    <t>Montant € HT</t>
  </si>
  <si>
    <t>Quantitatifs détaillés</t>
  </si>
  <si>
    <t>Forfait de rémunération
Montant € HT</t>
  </si>
  <si>
    <t>Coordination du mandataire</t>
  </si>
  <si>
    <t>Montant hors mandataire</t>
  </si>
  <si>
    <t>BET Structure</t>
  </si>
  <si>
    <t>BET Fluides</t>
  </si>
  <si>
    <t>C1</t>
  </si>
  <si>
    <t>C2</t>
  </si>
  <si>
    <t>B5</t>
  </si>
  <si>
    <t>B6</t>
  </si>
  <si>
    <t>B7</t>
  </si>
  <si>
    <t>TOTAL C</t>
  </si>
  <si>
    <t>TOTAL B + C</t>
  </si>
  <si>
    <t>Les cases</t>
  </si>
  <si>
    <t>sont à compléter</t>
  </si>
  <si>
    <t>NOTA</t>
  </si>
  <si>
    <t>DPGF</t>
  </si>
  <si>
    <t>Autre BET ?</t>
  </si>
  <si>
    <t>ESQ
DIAG</t>
  </si>
  <si>
    <t>DET 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</si>
</sst>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>
    <font>
      <sz val="9"/>
      <name val="Geneva"/>
    </font>
    <font>
      <sz val="8"/>
      <name val="Verdana"/>
      <family val="2"/>
    </font>
    <font>
      <sz val="10"/>
      <name val="Trebuchet MS"/>
      <family val="2"/>
    </font>
    <font>
      <b/>
      <i/>
      <sz val="10"/>
      <name val="Trebuchet MS"/>
      <family val="2"/>
    </font>
    <font>
      <sz val="9"/>
      <name val="Trebuchet MS"/>
      <family val="2"/>
    </font>
    <font>
      <b/>
      <sz val="10"/>
      <name val="Trebuchet MS"/>
      <family val="2"/>
    </font>
    <font>
      <sz val="8"/>
      <name val="Geneva"/>
    </font>
    <font>
      <sz val="10"/>
      <color rgb="FFFF0000"/>
      <name val="Trebuchet MS"/>
      <family val="2"/>
    </font>
    <font>
      <sz val="10"/>
      <color rgb="FF0070C0"/>
      <name val="Trebuchet MS"/>
      <family val="2"/>
    </font>
    <font>
      <sz val="11"/>
      <name val="Trebuchet MS"/>
      <family val="2"/>
    </font>
    <font>
      <sz val="11"/>
      <color rgb="FFFF0000"/>
      <name val="Trebuchet MS"/>
      <family val="2"/>
    </font>
    <font>
      <b/>
      <sz val="10"/>
      <color rgb="FFFF0000"/>
      <name val="Trebuchet MS"/>
      <family val="2"/>
    </font>
    <font>
      <sz val="10"/>
      <name val="Arial"/>
      <family val="2"/>
    </font>
    <font>
      <sz val="9"/>
      <color rgb="FF00B050"/>
      <name val="Geneva"/>
    </font>
    <font>
      <sz val="10"/>
      <color rgb="FF00B050"/>
      <name val="Trebuchet MS"/>
      <family val="2"/>
    </font>
    <font>
      <b/>
      <sz val="10"/>
      <color rgb="FF00B050"/>
      <name val="Trebuchet MS"/>
      <family val="2"/>
    </font>
    <font>
      <sz val="8"/>
      <color rgb="FF00B050"/>
      <name val="Trebuchet MS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ck">
        <color auto="1"/>
      </right>
      <top/>
      <bottom/>
      <diagonal/>
    </border>
  </borders>
  <cellStyleXfs count="2">
    <xf numFmtId="0" fontId="0" fillId="0" borderId="0"/>
    <xf numFmtId="0" fontId="12" fillId="0" borderId="0"/>
  </cellStyleXfs>
  <cellXfs count="112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/>
    <xf numFmtId="4" fontId="2" fillId="0" borderId="0" xfId="0" applyNumberFormat="1" applyFont="1" applyAlignment="1">
      <alignment vertical="center"/>
    </xf>
    <xf numFmtId="4" fontId="2" fillId="0" borderId="0" xfId="0" applyNumberFormat="1" applyFont="1" applyAlignment="1">
      <alignment horizontal="right" vertical="center"/>
    </xf>
    <xf numFmtId="10" fontId="2" fillId="0" borderId="0" xfId="0" applyNumberFormat="1" applyFont="1" applyAlignment="1">
      <alignment vertical="center"/>
    </xf>
    <xf numFmtId="10" fontId="2" fillId="0" borderId="0" xfId="0" applyNumberFormat="1" applyFont="1" applyAlignment="1">
      <alignment horizontal="left" vertical="center"/>
    </xf>
    <xf numFmtId="4" fontId="2" fillId="0" borderId="0" xfId="0" applyNumberFormat="1" applyFont="1" applyAlignment="1">
      <alignment horizontal="left" vertical="center"/>
    </xf>
    <xf numFmtId="4" fontId="3" fillId="0" borderId="0" xfId="0" applyNumberFormat="1" applyFont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5" xfId="0" applyFont="1" applyBorder="1" applyAlignment="1">
      <alignment vertical="center"/>
    </xf>
    <xf numFmtId="0" fontId="2" fillId="0" borderId="10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4" fontId="2" fillId="0" borderId="16" xfId="0" applyNumberFormat="1" applyFont="1" applyBorder="1" applyAlignment="1">
      <alignment vertical="center"/>
    </xf>
    <xf numFmtId="4" fontId="2" fillId="0" borderId="17" xfId="0" applyNumberFormat="1" applyFont="1" applyBorder="1" applyAlignment="1">
      <alignment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0" xfId="0" applyFont="1"/>
    <xf numFmtId="0" fontId="2" fillId="0" borderId="22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10" fontId="2" fillId="0" borderId="0" xfId="0" applyNumberFormat="1" applyFont="1" applyAlignment="1">
      <alignment horizontal="right" vertical="center"/>
    </xf>
    <xf numFmtId="10" fontId="2" fillId="5" borderId="20" xfId="0" applyNumberFormat="1" applyFont="1" applyFill="1" applyBorder="1" applyAlignment="1">
      <alignment vertical="center"/>
    </xf>
    <xf numFmtId="10" fontId="2" fillId="5" borderId="24" xfId="0" applyNumberFormat="1" applyFont="1" applyFill="1" applyBorder="1" applyAlignment="1">
      <alignment vertical="center"/>
    </xf>
    <xf numFmtId="10" fontId="2" fillId="5" borderId="19" xfId="0" applyNumberFormat="1" applyFont="1" applyFill="1" applyBorder="1" applyAlignment="1">
      <alignment vertical="center"/>
    </xf>
    <xf numFmtId="10" fontId="2" fillId="5" borderId="23" xfId="0" applyNumberFormat="1" applyFont="1" applyFill="1" applyBorder="1" applyAlignment="1">
      <alignment vertical="center"/>
    </xf>
    <xf numFmtId="10" fontId="2" fillId="5" borderId="0" xfId="0" applyNumberFormat="1" applyFont="1" applyFill="1" applyAlignment="1">
      <alignment horizontal="right" vertical="center"/>
    </xf>
    <xf numFmtId="4" fontId="2" fillId="5" borderId="0" xfId="0" applyNumberFormat="1" applyFont="1" applyFill="1" applyAlignment="1">
      <alignment horizontal="left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0" fontId="2" fillId="5" borderId="16" xfId="0" applyNumberFormat="1" applyFont="1" applyFill="1" applyBorder="1" applyAlignment="1">
      <alignment horizontal="center" vertical="center"/>
    </xf>
    <xf numFmtId="10" fontId="2" fillId="5" borderId="15" xfId="0" applyNumberFormat="1" applyFont="1" applyFill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10" fontId="2" fillId="5" borderId="18" xfId="0" applyNumberFormat="1" applyFont="1" applyFill="1" applyBorder="1" applyAlignment="1">
      <alignment horizontal="center" vertical="center"/>
    </xf>
    <xf numFmtId="10" fontId="2" fillId="5" borderId="29" xfId="0" applyNumberFormat="1" applyFont="1" applyFill="1" applyBorder="1" applyAlignment="1">
      <alignment horizontal="center" vertical="center"/>
    </xf>
    <xf numFmtId="10" fontId="2" fillId="5" borderId="38" xfId="0" applyNumberFormat="1" applyFont="1" applyFill="1" applyBorder="1" applyAlignment="1">
      <alignment horizontal="center" vertical="center"/>
    </xf>
    <xf numFmtId="10" fontId="2" fillId="5" borderId="41" xfId="0" applyNumberFormat="1" applyFont="1" applyFill="1" applyBorder="1" applyAlignment="1">
      <alignment vertical="center"/>
    </xf>
    <xf numFmtId="10" fontId="5" fillId="0" borderId="3" xfId="0" applyNumberFormat="1" applyFont="1" applyBorder="1" applyAlignment="1">
      <alignment vertical="center"/>
    </xf>
    <xf numFmtId="4" fontId="8" fillId="0" borderId="0" xfId="0" applyNumberFormat="1" applyFont="1" applyAlignment="1">
      <alignment vertical="center"/>
    </xf>
    <xf numFmtId="4" fontId="2" fillId="0" borderId="8" xfId="0" applyNumberFormat="1" applyFont="1" applyBorder="1" applyAlignment="1">
      <alignment vertical="center"/>
    </xf>
    <xf numFmtId="4" fontId="2" fillId="0" borderId="23" xfId="0" applyNumberFormat="1" applyFont="1" applyBorder="1" applyAlignment="1">
      <alignment vertical="center"/>
    </xf>
    <xf numFmtId="10" fontId="2" fillId="0" borderId="8" xfId="0" applyNumberFormat="1" applyFont="1" applyBorder="1" applyAlignment="1">
      <alignment vertical="center"/>
    </xf>
    <xf numFmtId="10" fontId="2" fillId="0" borderId="7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4" fontId="5" fillId="0" borderId="32" xfId="0" applyNumberFormat="1" applyFont="1" applyBorder="1" applyAlignment="1">
      <alignment horizontal="center" vertical="center"/>
    </xf>
    <xf numFmtId="4" fontId="9" fillId="0" borderId="31" xfId="0" applyNumberFormat="1" applyFont="1" applyBorder="1" applyAlignment="1">
      <alignment vertical="center"/>
    </xf>
    <xf numFmtId="4" fontId="9" fillId="5" borderId="30" xfId="0" applyNumberFormat="1" applyFont="1" applyFill="1" applyBorder="1" applyAlignment="1">
      <alignment vertical="center"/>
    </xf>
    <xf numFmtId="4" fontId="11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4" fontId="5" fillId="0" borderId="3" xfId="0" applyNumberFormat="1" applyFont="1" applyBorder="1" applyAlignment="1">
      <alignment vertical="center"/>
    </xf>
    <xf numFmtId="4" fontId="5" fillId="4" borderId="3" xfId="0" applyNumberFormat="1" applyFont="1" applyFill="1" applyBorder="1" applyAlignment="1">
      <alignment vertical="center"/>
    </xf>
    <xf numFmtId="4" fontId="5" fillId="4" borderId="28" xfId="0" applyNumberFormat="1" applyFont="1" applyFill="1" applyBorder="1" applyAlignment="1">
      <alignment vertical="center"/>
    </xf>
    <xf numFmtId="4" fontId="5" fillId="4" borderId="27" xfId="0" applyNumberFormat="1" applyFont="1" applyFill="1" applyBorder="1" applyAlignment="1">
      <alignment vertical="center"/>
    </xf>
    <xf numFmtId="4" fontId="5" fillId="0" borderId="0" xfId="0" applyNumberFormat="1" applyFont="1" applyAlignment="1">
      <alignment vertical="center"/>
    </xf>
    <xf numFmtId="4" fontId="5" fillId="2" borderId="28" xfId="0" applyNumberFormat="1" applyFont="1" applyFill="1" applyBorder="1" applyAlignment="1">
      <alignment vertical="center"/>
    </xf>
    <xf numFmtId="10" fontId="5" fillId="0" borderId="0" xfId="0" applyNumberFormat="1" applyFont="1" applyAlignment="1">
      <alignment vertical="center"/>
    </xf>
    <xf numFmtId="4" fontId="5" fillId="3" borderId="26" xfId="0" applyNumberFormat="1" applyFont="1" applyFill="1" applyBorder="1" applyAlignment="1">
      <alignment vertical="center"/>
    </xf>
    <xf numFmtId="4" fontId="5" fillId="2" borderId="3" xfId="0" applyNumberFormat="1" applyFont="1" applyFill="1" applyBorder="1" applyAlignment="1">
      <alignment vertical="center"/>
    </xf>
    <xf numFmtId="4" fontId="5" fillId="3" borderId="0" xfId="0" applyNumberFormat="1" applyFont="1" applyFill="1" applyAlignment="1">
      <alignment vertical="center"/>
    </xf>
    <xf numFmtId="4" fontId="5" fillId="2" borderId="27" xfId="0" applyNumberFormat="1" applyFont="1" applyFill="1" applyBorder="1" applyAlignment="1">
      <alignment vertical="center"/>
    </xf>
    <xf numFmtId="4" fontId="5" fillId="3" borderId="33" xfId="0" applyNumberFormat="1" applyFont="1" applyFill="1" applyBorder="1" applyAlignment="1">
      <alignment vertical="center"/>
    </xf>
    <xf numFmtId="0" fontId="2" fillId="0" borderId="21" xfId="0" applyFont="1" applyBorder="1" applyAlignment="1">
      <alignment horizontal="center" vertical="center" wrapText="1"/>
    </xf>
    <xf numFmtId="4" fontId="2" fillId="0" borderId="42" xfId="0" applyNumberFormat="1" applyFont="1" applyBorder="1" applyAlignment="1">
      <alignment vertical="center"/>
    </xf>
    <xf numFmtId="10" fontId="2" fillId="5" borderId="43" xfId="0" applyNumberFormat="1" applyFont="1" applyFill="1" applyBorder="1" applyAlignment="1">
      <alignment vertical="center"/>
    </xf>
    <xf numFmtId="4" fontId="9" fillId="5" borderId="44" xfId="0" applyNumberFormat="1" applyFont="1" applyFill="1" applyBorder="1" applyAlignment="1">
      <alignment vertical="center"/>
    </xf>
    <xf numFmtId="4" fontId="10" fillId="0" borderId="45" xfId="0" applyNumberFormat="1" applyFont="1" applyBorder="1" applyAlignment="1">
      <alignment vertical="center"/>
    </xf>
    <xf numFmtId="0" fontId="13" fillId="0" borderId="0" xfId="0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4" fontId="15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vertical="center"/>
    </xf>
    <xf numFmtId="0" fontId="14" fillId="0" borderId="0" xfId="0" applyFont="1" applyAlignment="1">
      <alignment vertical="center"/>
    </xf>
    <xf numFmtId="4" fontId="14" fillId="0" borderId="0" xfId="0" applyNumberFormat="1" applyFont="1" applyAlignment="1">
      <alignment horizontal="left" vertical="center"/>
    </xf>
    <xf numFmtId="4" fontId="14" fillId="0" borderId="0" xfId="0" applyNumberFormat="1" applyFont="1" applyAlignment="1">
      <alignment horizontal="right" vertical="center"/>
    </xf>
    <xf numFmtId="4" fontId="16" fillId="0" borderId="0" xfId="0" applyNumberFormat="1" applyFont="1" applyAlignment="1">
      <alignment horizontal="right" vertical="center"/>
    </xf>
    <xf numFmtId="0" fontId="8" fillId="0" borderId="0" xfId="0" applyFont="1" applyAlignment="1">
      <alignment horizontal="center" vertical="center"/>
    </xf>
    <xf numFmtId="4" fontId="8" fillId="0" borderId="0" xfId="0" applyNumberFormat="1" applyFont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10" fontId="2" fillId="0" borderId="0" xfId="0" applyNumberFormat="1" applyFont="1" applyAlignment="1">
      <alignment horizontal="right" vertical="center"/>
    </xf>
    <xf numFmtId="0" fontId="0" fillId="0" borderId="0" xfId="0" applyAlignment="1">
      <alignment horizontal="right"/>
    </xf>
    <xf numFmtId="0" fontId="0" fillId="0" borderId="33" xfId="0" applyBorder="1" applyAlignment="1">
      <alignment horizontal="right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35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5" fillId="4" borderId="27" xfId="0" applyFont="1" applyFill="1" applyBorder="1" applyAlignment="1">
      <alignment horizontal="right" vertical="center"/>
    </xf>
    <xf numFmtId="0" fontId="5" fillId="4" borderId="9" xfId="0" applyFont="1" applyFill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46" xfId="0" applyBorder="1" applyAlignment="1">
      <alignment horizontal="right" vertical="center"/>
    </xf>
    <xf numFmtId="0" fontId="5" fillId="2" borderId="27" xfId="0" applyFont="1" applyFill="1" applyBorder="1" applyAlignment="1">
      <alignment horizontal="right" vertical="center"/>
    </xf>
    <xf numFmtId="0" fontId="4" fillId="2" borderId="9" xfId="0" applyFont="1" applyFill="1" applyBorder="1"/>
    <xf numFmtId="0" fontId="0" fillId="2" borderId="9" xfId="0" applyFill="1" applyBorder="1"/>
    <xf numFmtId="0" fontId="5" fillId="3" borderId="33" xfId="0" applyFont="1" applyFill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BCE19FA1-7D81-4074-97D8-8E877B47FB36}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Bureau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Bureau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Bureau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21"/>
  <sheetViews>
    <sheetView showGridLines="0" tabSelected="1" view="pageBreakPreview" zoomScaleNormal="100" zoomScaleSheetLayoutView="100" workbookViewId="0">
      <pane ySplit="8" topLeftCell="A9" activePane="bottomLeft" state="frozen"/>
      <selection pane="bottomLeft" activeCell="G11" sqref="G11"/>
    </sheetView>
  </sheetViews>
  <sheetFormatPr baseColWidth="10" defaultColWidth="10.875" defaultRowHeight="14.4"/>
  <cols>
    <col min="1" max="1" width="4.75" style="2" customWidth="1"/>
    <col min="2" max="2" width="8" style="2" customWidth="1"/>
    <col min="3" max="3" width="9.75" style="2" customWidth="1"/>
    <col min="4" max="5" width="13.625" style="2" customWidth="1"/>
    <col min="6" max="6" width="9.75" style="2" customWidth="1"/>
    <col min="7" max="8" width="13.625" style="2" customWidth="1"/>
    <col min="9" max="9" width="9.75" style="2" customWidth="1"/>
    <col min="10" max="10" width="13.625" style="2" customWidth="1"/>
    <col min="11" max="11" width="9.75" style="2" customWidth="1"/>
    <col min="12" max="12" width="13.625" style="2" customWidth="1"/>
    <col min="13" max="13" width="9.75" style="2" customWidth="1"/>
    <col min="14" max="14" width="13.625" style="2" customWidth="1"/>
    <col min="15" max="15" width="9.75" style="2" customWidth="1"/>
    <col min="16" max="18" width="13.625" style="2" customWidth="1"/>
    <col min="19" max="19" width="9.75" style="2" customWidth="1"/>
    <col min="20" max="20" width="13.625" style="2" customWidth="1"/>
    <col min="21" max="16384" width="10.875" style="2"/>
  </cols>
  <sheetData>
    <row r="1" spans="1:20" ht="15" customHeight="1">
      <c r="A1" s="1"/>
      <c r="B1" s="1"/>
      <c r="C1" s="1"/>
      <c r="D1" s="1"/>
      <c r="E1" s="25"/>
      <c r="F1" s="25" t="s">
        <v>6</v>
      </c>
      <c r="G1" s="47">
        <v>1000000</v>
      </c>
      <c r="H1" s="3" t="s">
        <v>9</v>
      </c>
      <c r="I1" s="3"/>
      <c r="J1" s="3"/>
      <c r="K1" s="3"/>
      <c r="L1" s="53" t="s">
        <v>24</v>
      </c>
      <c r="M1" s="75"/>
      <c r="N1" s="76"/>
      <c r="O1" s="75"/>
      <c r="P1" s="77"/>
      <c r="Q1" s="77"/>
      <c r="R1" s="77"/>
      <c r="S1" s="1"/>
      <c r="T1" s="1"/>
    </row>
    <row r="2" spans="1:20" ht="15" customHeight="1">
      <c r="B2" s="1"/>
      <c r="C2" s="1"/>
      <c r="D2" s="1"/>
      <c r="E2" s="25"/>
      <c r="F2" s="25" t="s">
        <v>18</v>
      </c>
      <c r="G2" s="31"/>
      <c r="H2" s="26"/>
      <c r="I2" s="25" t="s">
        <v>22</v>
      </c>
      <c r="J2" s="32"/>
      <c r="K2" s="4"/>
      <c r="L2" s="54">
        <f>(G2*J2)*G1</f>
        <v>0</v>
      </c>
      <c r="M2" s="79"/>
      <c r="N2" s="76"/>
      <c r="O2" s="79"/>
      <c r="P2" s="80"/>
      <c r="Q2" s="80"/>
      <c r="R2" s="80"/>
      <c r="S2" s="1"/>
      <c r="T2" s="7"/>
    </row>
    <row r="3" spans="1:20" ht="15" customHeight="1">
      <c r="B3" s="1"/>
      <c r="C3" s="1"/>
      <c r="D3" s="1"/>
      <c r="E3" s="25"/>
      <c r="F3" s="25"/>
      <c r="G3" s="26"/>
      <c r="H3" s="26"/>
      <c r="I3" s="25"/>
      <c r="J3" s="7"/>
      <c r="K3" s="4"/>
      <c r="L3" s="74"/>
      <c r="M3" s="83"/>
      <c r="N3" s="36"/>
      <c r="O3" s="56" t="s">
        <v>40</v>
      </c>
      <c r="P3" s="36"/>
      <c r="Q3" s="36"/>
      <c r="R3" s="36"/>
      <c r="S3" s="36"/>
      <c r="T3" s="7"/>
    </row>
    <row r="4" spans="1:20" ht="15" customHeight="1">
      <c r="B4" s="1"/>
      <c r="C4" s="1"/>
      <c r="D4" s="1"/>
      <c r="E4" s="99" t="s">
        <v>23</v>
      </c>
      <c r="F4" s="100"/>
      <c r="G4" s="101"/>
      <c r="H4" s="87" t="s">
        <v>25</v>
      </c>
      <c r="I4" s="88"/>
      <c r="J4" s="88"/>
      <c r="K4" s="89"/>
      <c r="L4" s="73"/>
      <c r="M4" s="84"/>
      <c r="N4" s="57" t="s">
        <v>38</v>
      </c>
      <c r="O4" s="32"/>
      <c r="P4" s="52" t="s">
        <v>39</v>
      </c>
      <c r="Q4" s="52"/>
      <c r="R4" s="52"/>
      <c r="S4" s="36"/>
      <c r="T4" s="7"/>
    </row>
    <row r="5" spans="1:20" ht="15" customHeight="1">
      <c r="E5" s="100"/>
      <c r="F5" s="100"/>
      <c r="G5" s="101"/>
      <c r="H5" s="25"/>
      <c r="I5" s="1"/>
      <c r="J5" s="4"/>
      <c r="K5" s="4" t="s">
        <v>12</v>
      </c>
      <c r="L5" s="55"/>
      <c r="M5" s="84"/>
      <c r="N5" s="76"/>
      <c r="O5" s="79"/>
      <c r="P5" s="78"/>
      <c r="Q5" s="78"/>
      <c r="R5" s="78"/>
      <c r="S5" s="1"/>
      <c r="T5" s="7"/>
    </row>
    <row r="6" spans="1:20" ht="15" customHeight="1" thickBot="1">
      <c r="A6" s="2" t="s">
        <v>21</v>
      </c>
      <c r="B6" s="8"/>
      <c r="C6" s="5"/>
      <c r="D6" s="1"/>
      <c r="E6" s="1"/>
      <c r="F6" s="1"/>
      <c r="G6" s="1"/>
      <c r="H6" s="5"/>
      <c r="I6" s="1"/>
      <c r="J6" s="3"/>
      <c r="K6" s="3"/>
      <c r="L6" s="47">
        <f>SUM(L2:L5)</f>
        <v>0</v>
      </c>
      <c r="M6" s="81"/>
      <c r="N6" s="78"/>
      <c r="O6" s="82"/>
      <c r="P6" s="78"/>
      <c r="Q6" s="78"/>
      <c r="R6" s="78"/>
      <c r="S6" s="1"/>
      <c r="T6" s="6"/>
    </row>
    <row r="7" spans="1:20" ht="28.05" customHeight="1">
      <c r="A7" s="9"/>
      <c r="B7" s="10"/>
      <c r="C7" s="11"/>
      <c r="D7" s="108" t="s">
        <v>26</v>
      </c>
      <c r="E7" s="109"/>
      <c r="F7" s="110" t="s">
        <v>27</v>
      </c>
      <c r="G7" s="111"/>
      <c r="H7" s="97" t="s">
        <v>28</v>
      </c>
      <c r="I7" s="92" t="s">
        <v>10</v>
      </c>
      <c r="J7" s="93"/>
      <c r="K7" s="85" t="s">
        <v>11</v>
      </c>
      <c r="L7" s="86"/>
      <c r="M7" s="90" t="s">
        <v>29</v>
      </c>
      <c r="N7" s="91"/>
      <c r="O7" s="90" t="s">
        <v>30</v>
      </c>
      <c r="P7" s="91"/>
      <c r="Q7" s="90" t="s">
        <v>42</v>
      </c>
      <c r="R7" s="91"/>
      <c r="S7" s="85" t="s">
        <v>12</v>
      </c>
      <c r="T7" s="86"/>
    </row>
    <row r="8" spans="1:20" ht="15" thickBot="1">
      <c r="A8" s="12"/>
      <c r="B8" s="13" t="s">
        <v>13</v>
      </c>
      <c r="C8" s="13" t="s">
        <v>4</v>
      </c>
      <c r="D8" s="14" t="s">
        <v>0</v>
      </c>
      <c r="E8" s="15" t="s">
        <v>1</v>
      </c>
      <c r="F8" s="16" t="s">
        <v>4</v>
      </c>
      <c r="G8" s="17" t="s">
        <v>5</v>
      </c>
      <c r="H8" s="98"/>
      <c r="I8" s="40" t="s">
        <v>4</v>
      </c>
      <c r="J8" s="15" t="s">
        <v>5</v>
      </c>
      <c r="K8" s="39" t="s">
        <v>4</v>
      </c>
      <c r="L8" s="17" t="s">
        <v>5</v>
      </c>
      <c r="M8" s="40" t="s">
        <v>4</v>
      </c>
      <c r="N8" s="15" t="s">
        <v>5</v>
      </c>
      <c r="O8" s="41" t="s">
        <v>4</v>
      </c>
      <c r="P8" s="17" t="s">
        <v>5</v>
      </c>
      <c r="Q8" s="40" t="s">
        <v>4</v>
      </c>
      <c r="R8" s="17" t="s">
        <v>5</v>
      </c>
      <c r="S8" s="40" t="s">
        <v>4</v>
      </c>
      <c r="T8" s="15" t="s">
        <v>5</v>
      </c>
    </row>
    <row r="9" spans="1:20" ht="28.05" customHeight="1">
      <c r="A9" s="33" t="s">
        <v>14</v>
      </c>
      <c r="B9" s="21" t="s">
        <v>43</v>
      </c>
      <c r="C9" s="37"/>
      <c r="D9" s="19">
        <v>0</v>
      </c>
      <c r="E9" s="20">
        <f>D9</f>
        <v>0</v>
      </c>
      <c r="F9" s="38"/>
      <c r="G9" s="19">
        <v>0</v>
      </c>
      <c r="H9" s="19">
        <v>0</v>
      </c>
      <c r="I9" s="43"/>
      <c r="J9" s="19">
        <v>0</v>
      </c>
      <c r="K9" s="42"/>
      <c r="L9" s="19">
        <v>0</v>
      </c>
      <c r="M9" s="43"/>
      <c r="N9" s="19">
        <v>0</v>
      </c>
      <c r="O9" s="44"/>
      <c r="P9" s="19">
        <v>0</v>
      </c>
      <c r="Q9" s="43"/>
      <c r="R9" s="19">
        <v>0</v>
      </c>
      <c r="S9" s="43"/>
      <c r="T9" s="19">
        <v>0</v>
      </c>
    </row>
    <row r="10" spans="1:20" ht="28.05" customHeight="1">
      <c r="A10" s="33" t="s">
        <v>15</v>
      </c>
      <c r="B10" s="21" t="s">
        <v>17</v>
      </c>
      <c r="C10" s="37"/>
      <c r="D10" s="19">
        <v>0</v>
      </c>
      <c r="E10" s="20">
        <f>E9+D10</f>
        <v>0</v>
      </c>
      <c r="F10" s="38"/>
      <c r="G10" s="19">
        <v>0</v>
      </c>
      <c r="H10" s="19">
        <v>0</v>
      </c>
      <c r="I10" s="43"/>
      <c r="J10" s="19">
        <v>0</v>
      </c>
      <c r="K10" s="42"/>
      <c r="L10" s="19">
        <v>0</v>
      </c>
      <c r="M10" s="43"/>
      <c r="N10" s="19">
        <v>0</v>
      </c>
      <c r="O10" s="44"/>
      <c r="P10" s="19">
        <v>0</v>
      </c>
      <c r="Q10" s="43"/>
      <c r="R10" s="19">
        <v>0</v>
      </c>
      <c r="S10" s="43"/>
      <c r="T10" s="19">
        <v>0</v>
      </c>
    </row>
    <row r="11" spans="1:20" ht="28.05" customHeight="1">
      <c r="A11" s="33" t="s">
        <v>19</v>
      </c>
      <c r="B11" s="18" t="s">
        <v>2</v>
      </c>
      <c r="C11" s="37"/>
      <c r="D11" s="19">
        <v>0</v>
      </c>
      <c r="E11" s="20">
        <f>E10+D11</f>
        <v>0</v>
      </c>
      <c r="F11" s="38"/>
      <c r="G11" s="19">
        <v>0</v>
      </c>
      <c r="H11" s="19">
        <v>0</v>
      </c>
      <c r="I11" s="43"/>
      <c r="J11" s="19">
        <v>0</v>
      </c>
      <c r="K11" s="42"/>
      <c r="L11" s="19">
        <v>0</v>
      </c>
      <c r="M11" s="43"/>
      <c r="N11" s="19">
        <v>0</v>
      </c>
      <c r="O11" s="44"/>
      <c r="P11" s="19">
        <v>0</v>
      </c>
      <c r="Q11" s="43"/>
      <c r="R11" s="19">
        <v>0</v>
      </c>
      <c r="S11" s="43"/>
      <c r="T11" s="19">
        <v>0</v>
      </c>
    </row>
    <row r="12" spans="1:20" ht="28.05" customHeight="1">
      <c r="A12" s="33" t="s">
        <v>20</v>
      </c>
      <c r="B12" s="18" t="s">
        <v>7</v>
      </c>
      <c r="C12" s="37"/>
      <c r="D12" s="19">
        <v>0</v>
      </c>
      <c r="E12" s="20">
        <f>E11+D12</f>
        <v>0</v>
      </c>
      <c r="F12" s="38"/>
      <c r="G12" s="19">
        <v>0</v>
      </c>
      <c r="H12" s="19">
        <v>0</v>
      </c>
      <c r="I12" s="43"/>
      <c r="J12" s="19">
        <v>0</v>
      </c>
      <c r="K12" s="42"/>
      <c r="L12" s="19">
        <v>0</v>
      </c>
      <c r="M12" s="43"/>
      <c r="N12" s="19">
        <v>0</v>
      </c>
      <c r="O12" s="44"/>
      <c r="P12" s="19">
        <v>0</v>
      </c>
      <c r="Q12" s="43"/>
      <c r="R12" s="19">
        <v>0</v>
      </c>
      <c r="S12" s="43"/>
      <c r="T12" s="19">
        <v>0</v>
      </c>
    </row>
    <row r="13" spans="1:20" ht="28.05" customHeight="1">
      <c r="A13" s="33" t="s">
        <v>33</v>
      </c>
      <c r="B13" s="18" t="s">
        <v>8</v>
      </c>
      <c r="C13" s="37"/>
      <c r="D13" s="19">
        <v>0</v>
      </c>
      <c r="E13" s="20">
        <f t="shared" ref="E13:E15" si="0">E12+D13</f>
        <v>0</v>
      </c>
      <c r="F13" s="38"/>
      <c r="G13" s="19">
        <v>0</v>
      </c>
      <c r="H13" s="19">
        <v>0</v>
      </c>
      <c r="I13" s="43"/>
      <c r="J13" s="19">
        <v>0</v>
      </c>
      <c r="K13" s="42"/>
      <c r="L13" s="19">
        <v>0</v>
      </c>
      <c r="M13" s="43"/>
      <c r="N13" s="19">
        <v>0</v>
      </c>
      <c r="O13" s="44"/>
      <c r="P13" s="19">
        <v>0</v>
      </c>
      <c r="Q13" s="43"/>
      <c r="R13" s="19">
        <v>0</v>
      </c>
      <c r="S13" s="43"/>
      <c r="T13" s="19">
        <v>0</v>
      </c>
    </row>
    <row r="14" spans="1:20" ht="28.05" customHeight="1">
      <c r="A14" s="33" t="s">
        <v>34</v>
      </c>
      <c r="B14" s="18" t="s">
        <v>44</v>
      </c>
      <c r="C14" s="37"/>
      <c r="D14" s="19">
        <v>0</v>
      </c>
      <c r="E14" s="20">
        <f t="shared" si="0"/>
        <v>0</v>
      </c>
      <c r="F14" s="38"/>
      <c r="G14" s="19">
        <v>0</v>
      </c>
      <c r="H14" s="19">
        <v>0</v>
      </c>
      <c r="I14" s="43"/>
      <c r="J14" s="19">
        <v>0</v>
      </c>
      <c r="K14" s="42"/>
      <c r="L14" s="19">
        <v>0</v>
      </c>
      <c r="M14" s="43"/>
      <c r="N14" s="19">
        <v>0</v>
      </c>
      <c r="O14" s="44"/>
      <c r="P14" s="19">
        <v>0</v>
      </c>
      <c r="Q14" s="43"/>
      <c r="R14" s="19">
        <v>0</v>
      </c>
      <c r="S14" s="43"/>
      <c r="T14" s="19">
        <v>0</v>
      </c>
    </row>
    <row r="15" spans="1:20" ht="28.05" customHeight="1" thickBot="1">
      <c r="A15" s="33" t="s">
        <v>35</v>
      </c>
      <c r="B15" s="22" t="s">
        <v>3</v>
      </c>
      <c r="C15" s="37"/>
      <c r="D15" s="19">
        <v>0</v>
      </c>
      <c r="E15" s="20">
        <f t="shared" si="0"/>
        <v>0</v>
      </c>
      <c r="F15" s="38"/>
      <c r="G15" s="19">
        <v>0</v>
      </c>
      <c r="H15" s="19">
        <v>0</v>
      </c>
      <c r="I15" s="43"/>
      <c r="J15" s="19">
        <v>0</v>
      </c>
      <c r="K15" s="42"/>
      <c r="L15" s="19">
        <v>0</v>
      </c>
      <c r="M15" s="43"/>
      <c r="N15" s="19">
        <v>0</v>
      </c>
      <c r="O15" s="44"/>
      <c r="P15" s="19">
        <v>0</v>
      </c>
      <c r="Q15" s="43"/>
      <c r="R15" s="19">
        <v>0</v>
      </c>
      <c r="S15" s="43"/>
      <c r="T15" s="19">
        <v>0</v>
      </c>
    </row>
    <row r="16" spans="1:20" s="23" customFormat="1" ht="28.05" customHeight="1">
      <c r="A16" s="94" t="s">
        <v>16</v>
      </c>
      <c r="B16" s="95"/>
      <c r="C16" s="96"/>
      <c r="D16" s="60">
        <f>SUM(D9:D15)</f>
        <v>0</v>
      </c>
      <c r="E16" s="58"/>
      <c r="F16" s="58"/>
      <c r="G16" s="61">
        <f>SUM(G9:G15)</f>
        <v>0</v>
      </c>
      <c r="H16" s="60">
        <f>SUM(H9:H15)</f>
        <v>0</v>
      </c>
      <c r="I16" s="58"/>
      <c r="J16" s="59">
        <f>SUM(J9:J15)</f>
        <v>0</v>
      </c>
      <c r="K16" s="58"/>
      <c r="L16" s="59">
        <f>SUM(L9:L15)</f>
        <v>0</v>
      </c>
      <c r="M16" s="58"/>
      <c r="N16" s="59">
        <f>SUM(N9:N15)</f>
        <v>0</v>
      </c>
      <c r="O16" s="58"/>
      <c r="P16" s="59">
        <f>SUM(P9:P15)</f>
        <v>0</v>
      </c>
      <c r="Q16" s="58"/>
      <c r="R16" s="59">
        <f>SUM(R9:R15)</f>
        <v>0</v>
      </c>
      <c r="S16" s="58"/>
      <c r="T16" s="59">
        <f>SUM(T9:T15)</f>
        <v>0</v>
      </c>
    </row>
    <row r="17" spans="1:20" ht="9.9" customHeight="1" thickBot="1"/>
    <row r="18" spans="1:20" ht="28.05" customHeight="1">
      <c r="A18" s="34" t="s">
        <v>31</v>
      </c>
      <c r="B18" s="70" t="s">
        <v>41</v>
      </c>
      <c r="C18" s="50"/>
      <c r="D18" s="71">
        <v>0</v>
      </c>
      <c r="E18" s="48"/>
      <c r="F18" s="27"/>
      <c r="G18" s="71">
        <v>0</v>
      </c>
      <c r="H18" s="71">
        <v>0</v>
      </c>
      <c r="I18" s="29"/>
      <c r="J18" s="71">
        <v>0</v>
      </c>
      <c r="K18" s="27"/>
      <c r="L18" s="71">
        <v>0</v>
      </c>
      <c r="M18" s="72"/>
      <c r="N18" s="71">
        <v>0</v>
      </c>
      <c r="O18" s="27"/>
      <c r="P18" s="71">
        <v>0</v>
      </c>
      <c r="Q18" s="27"/>
      <c r="R18" s="71">
        <v>0</v>
      </c>
      <c r="S18" s="27"/>
      <c r="T18" s="71">
        <v>0</v>
      </c>
    </row>
    <row r="19" spans="1:20" ht="28.05" customHeight="1" thickBot="1">
      <c r="A19" s="35" t="s">
        <v>32</v>
      </c>
      <c r="B19" s="24" t="s">
        <v>12</v>
      </c>
      <c r="C19" s="51"/>
      <c r="D19" s="49">
        <v>0</v>
      </c>
      <c r="E19" s="48"/>
      <c r="F19" s="28"/>
      <c r="G19" s="49">
        <v>0</v>
      </c>
      <c r="H19" s="49">
        <v>0</v>
      </c>
      <c r="I19" s="30"/>
      <c r="J19" s="49">
        <v>0</v>
      </c>
      <c r="K19" s="28"/>
      <c r="L19" s="49">
        <v>0</v>
      </c>
      <c r="M19" s="45"/>
      <c r="N19" s="49">
        <v>0</v>
      </c>
      <c r="O19" s="28"/>
      <c r="P19" s="49">
        <v>0</v>
      </c>
      <c r="Q19" s="28"/>
      <c r="R19" s="49">
        <v>0</v>
      </c>
      <c r="S19" s="28"/>
      <c r="T19" s="49">
        <v>0</v>
      </c>
    </row>
    <row r="20" spans="1:20" s="23" customFormat="1" ht="27.9" customHeight="1">
      <c r="A20" s="102" t="s">
        <v>36</v>
      </c>
      <c r="B20" s="103"/>
      <c r="C20" s="104"/>
      <c r="D20" s="63">
        <f>SUM(D18:D19)</f>
        <v>0</v>
      </c>
      <c r="E20" s="62"/>
      <c r="F20" s="46"/>
      <c r="G20" s="68">
        <f>SUM(G18:G19)</f>
        <v>0</v>
      </c>
      <c r="H20" s="63">
        <f>SUM(H18:H19)</f>
        <v>0</v>
      </c>
      <c r="I20" s="46"/>
      <c r="J20" s="66">
        <f>SUM(J18:J19)</f>
        <v>0</v>
      </c>
      <c r="K20" s="46"/>
      <c r="L20" s="66">
        <f>SUM(L18:L19)</f>
        <v>0</v>
      </c>
      <c r="M20" s="46"/>
      <c r="N20" s="66">
        <f>SUM(N18:N19)</f>
        <v>0</v>
      </c>
      <c r="O20" s="46"/>
      <c r="P20" s="66">
        <f>SUM(P18:P19)</f>
        <v>0</v>
      </c>
      <c r="Q20" s="46"/>
      <c r="R20" s="66">
        <f>SUM(R18:R19)</f>
        <v>0</v>
      </c>
      <c r="S20" s="46"/>
      <c r="T20" s="66">
        <f>SUM(T18:T19)</f>
        <v>0</v>
      </c>
    </row>
    <row r="21" spans="1:20" s="23" customFormat="1" ht="27.9" customHeight="1">
      <c r="A21" s="105" t="s">
        <v>37</v>
      </c>
      <c r="B21" s="106"/>
      <c r="C21" s="107"/>
      <c r="D21" s="65">
        <f>D16+D20</f>
        <v>0</v>
      </c>
      <c r="E21" s="62"/>
      <c r="F21" s="64"/>
      <c r="G21" s="69">
        <f>G16+G20</f>
        <v>0</v>
      </c>
      <c r="H21" s="65">
        <f>H16+H20</f>
        <v>0</v>
      </c>
      <c r="I21" s="64"/>
      <c r="J21" s="67">
        <f>J16+J20</f>
        <v>0</v>
      </c>
      <c r="K21" s="64"/>
      <c r="L21" s="67">
        <f>L16+L20</f>
        <v>0</v>
      </c>
      <c r="M21" s="64"/>
      <c r="N21" s="67">
        <f>N16+N20</f>
        <v>0</v>
      </c>
      <c r="O21" s="64"/>
      <c r="P21" s="67">
        <f>P16+P20</f>
        <v>0</v>
      </c>
      <c r="Q21" s="64"/>
      <c r="R21" s="67">
        <f>R16+R20</f>
        <v>0</v>
      </c>
      <c r="S21" s="64"/>
      <c r="T21" s="67">
        <f>T16+T20</f>
        <v>0</v>
      </c>
    </row>
  </sheetData>
  <mergeCells count="14">
    <mergeCell ref="A20:C20"/>
    <mergeCell ref="A21:C21"/>
    <mergeCell ref="D7:E7"/>
    <mergeCell ref="F7:G7"/>
    <mergeCell ref="A16:C16"/>
    <mergeCell ref="H7:H8"/>
    <mergeCell ref="O7:P7"/>
    <mergeCell ref="M7:N7"/>
    <mergeCell ref="E4:G5"/>
    <mergeCell ref="S7:T7"/>
    <mergeCell ref="H4:K4"/>
    <mergeCell ref="Q7:R7"/>
    <mergeCell ref="I7:J7"/>
    <mergeCell ref="K7:L7"/>
  </mergeCells>
  <phoneticPr fontId="6" type="noConversion"/>
  <printOptions horizontalCentered="1" verticalCentered="1"/>
  <pageMargins left="0.19685039370078741" right="0" top="0.39370078740157483" bottom="0.39370078740157483" header="0" footer="0"/>
  <pageSetup paperSize="8" orientation="landscape" horizontalDpi="4294967292" verticalDpi="4294967292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48f783c-c2da-4f8b-91b8-98b9cdb27ecb" xsi:nil="true"/>
    <MediaLengthInSeconds xmlns="63967583-6906-4b79-ac0a-dfdf9d5b7075" xsi:nil="true"/>
    <lcf76f155ced4ddcb4097134ff3c332f xmlns="63967583-6906-4b79-ac0a-dfdf9d5b7075">
      <Terms xmlns="http://schemas.microsoft.com/office/infopath/2007/PartnerControls"/>
    </lcf76f155ced4ddcb4097134ff3c332f>
    <Envoid_x00e9_partement xmlns="63967583-6906-4b79-ac0a-dfdf9d5b7075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1E1D03E71BA2E4BB5C7EAD7E34170CC" ma:contentTypeVersion="18" ma:contentTypeDescription="Crée un document." ma:contentTypeScope="" ma:versionID="6c60ff01ac267f16ba83ed576fcc7156">
  <xsd:schema xmlns:xsd="http://www.w3.org/2001/XMLSchema" xmlns:xs="http://www.w3.org/2001/XMLSchema" xmlns:p="http://schemas.microsoft.com/office/2006/metadata/properties" xmlns:ns2="63967583-6906-4b79-ac0a-dfdf9d5b7075" xmlns:ns3="348f783c-c2da-4f8b-91b8-98b9cdb27ecb" targetNamespace="http://schemas.microsoft.com/office/2006/metadata/properties" ma:root="true" ma:fieldsID="fa270c4fd2b2b44b614e582746d1e723" ns2:_="" ns3:_="">
    <xsd:import namespace="63967583-6906-4b79-ac0a-dfdf9d5b7075"/>
    <xsd:import namespace="348f783c-c2da-4f8b-91b8-98b9cdb27ec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Envoid_x00e9_partement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67583-6906-4b79-ac0a-dfdf9d5b707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Balises d’images" ma:readOnly="false" ma:fieldId="{5cf76f15-5ced-4ddc-b409-7134ff3c332f}" ma:taxonomyMulti="true" ma:sspId="9fdde16e-b3ba-438a-b22e-a66b11a60f7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  <xsd:element name="Envoid_x00e9_partement" ma:index="22" nillable="true" ma:displayName="Envoi département" ma:format="Dropdown" ma:internalName="Envoid_x00e9_partement">
      <xsd:simpleType>
        <xsd:restriction base="dms:Choice">
          <xsd:enumeration value="oui"/>
          <xsd:enumeration value="Choix 2"/>
          <xsd:enumeration value="Choix 3"/>
        </xsd:restriction>
      </xsd:simple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4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48f783c-c2da-4f8b-91b8-98b9cdb27ecb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c96b192-0a4f-46ea-b600-7d8b046fdb19}" ma:internalName="TaxCatchAll" ma:showField="CatchAllData" ma:web="348f783c-c2da-4f8b-91b8-98b9cdb27ec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99CF022-BE14-4BED-922E-5DD71D619B10}">
  <ds:schemaRefs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63967583-6906-4b79-ac0a-dfdf9d5b7075"/>
    <ds:schemaRef ds:uri="348f783c-c2da-4f8b-91b8-98b9cdb27ecb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1A33D53-5817-4A4E-8612-5DDCAFD47D90}"/>
</file>

<file path=customXml/itemProps3.xml><?xml version="1.0" encoding="utf-8"?>
<ds:datastoreItem xmlns:ds="http://schemas.openxmlformats.org/officeDocument/2006/customXml" ds:itemID="{2621A914-07DE-4252-AC01-E529F656775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Répartition honos MOE</vt:lpstr>
      <vt:lpstr>'Répartition honos MOE'!Zone_d_impression</vt:lpstr>
    </vt:vector>
  </TitlesOfParts>
  <Company>SPL TERRITOIRE 84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Emmanuel MOREAU</dc:creator>
  <cp:lastModifiedBy>Antoine FLAMENT</cp:lastModifiedBy>
  <cp:lastPrinted>2025-11-19T13:52:47Z</cp:lastPrinted>
  <dcterms:created xsi:type="dcterms:W3CDTF">2002-04-26T13:18:56Z</dcterms:created>
  <dcterms:modified xsi:type="dcterms:W3CDTF">2026-03-25T12:45:47Z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0x010100A1E1D03E71BA2E4BB5C7EAD7E34170CC</vt:lpwstr>
  </property>
  <property fmtid="{D5CDD505-2E9C-101B-9397-08002B2CF9AE}" pid="3" name="Order">
    <vt:r8>282972600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ColorHex">
    <vt:lpwstr/>
  </property>
  <property fmtid="{D5CDD505-2E9C-101B-9397-08002B2CF9AE}" pid="8" name="_Emoji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ColorTag">
    <vt:lpwstr/>
  </property>
  <property fmtid="{D5CDD505-2E9C-101B-9397-08002B2CF9AE}" pid="12" name="_ExtendedDescription">
    <vt:lpwstr/>
  </property>
  <property fmtid="{D5CDD505-2E9C-101B-9397-08002B2CF9AE}" pid="13" name="MediaServiceImageTags">
    <vt:lpwstr/>
  </property>
</Properties>
</file>